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l!$A$1:$K$20</definedName>
  </definedNames>
  <calcPr calcId="152511"/>
</workbook>
</file>

<file path=xl/calcChain.xml><?xml version="1.0" encoding="utf-8"?>
<calcChain xmlns="http://schemas.openxmlformats.org/spreadsheetml/2006/main">
  <c r="J5" i="1"/>
  <c r="K5" s="1"/>
  <c r="A5" l="1"/>
  <c r="J4"/>
  <c r="K4" s="1"/>
  <c r="K6" s="1"/>
  <c r="K7" s="1"/>
  <c r="J6" l="1"/>
  <c r="J7" s="1"/>
</calcChain>
</file>

<file path=xl/sharedStrings.xml><?xml version="1.0" encoding="utf-8"?>
<sst xmlns="http://schemas.openxmlformats.org/spreadsheetml/2006/main" count="24" uniqueCount="21">
  <si>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</si>
  <si>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</si>
  <si>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</si>
  <si>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</si>
  <si>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</si>
  <si>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</si>
  <si>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</si>
  <si>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</si>
  <si>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</si>
  <si>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</si>
  <si>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</si>
  <si>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A07EC02</t>
  </si>
  <si>
    <t>mesalazin</t>
  </si>
  <si>
    <t>klizme 4 g/60 ml</t>
  </si>
  <si>
    <t xml:space="preserve">Količina </t>
  </si>
  <si>
    <t>Cijena bez PDV-a</t>
  </si>
  <si>
    <t>Ukupna cijena s PDV-om</t>
  </si>
  <si>
    <t>Grupa 3</t>
  </si>
  <si>
    <t>Ukupna cijena (s i bez PDV-a) za 24 mjeseca:</t>
  </si>
  <si>
    <t>Ukupna cijena (s i bez PDV-a) za 12 mjeseci:</t>
  </si>
  <si>
    <t>tableta 500mg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</si>
</sst>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0"/>
      <name val="Verdana"/>
      <family val="2"/>
      <charset val="238"/>
    </font>
    <font>
      <sz val="9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  <xf numFmtId="0" fontId="0" fillId="0" borderId="1" xfId="0" applyBorder="1"/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0" fontId="5" fillId="0" borderId="7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4" fontId="5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0" fillId="2" borderId="0" xfId="0" applyFill="1"/>
    <xf numFmtId="0" fontId="5" fillId="0" borderId="2" xfId="0" applyFont="1" applyBorder="1" applyAlignment="1">
      <alignment horizontal="center" vertical="center" wrapText="1"/>
    </xf>
    <xf numFmtId="1" fontId="9" fillId="3" borderId="6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2" borderId="6" xfId="0" applyFont="1" applyFill="1" applyBorder="1" applyAlignment="1" applyProtection="1">
      <alignment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hidden="1"/>
    </xf>
    <xf numFmtId="4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4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4" fontId="3" fillId="0" borderId="7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/>
    </xf>
    <xf numFmtId="3" fontId="10" fillId="0" borderId="3" xfId="0" applyNumberFormat="1" applyFont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3" fillId="3" borderId="6" xfId="0" applyNumberFormat="1" applyFont="1" applyFill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3" fontId="10" fillId="0" borderId="2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zoomScaleNormal="100" workbookViewId="0">
      <selection activeCell="K4" sqref="K4"/>
    </sheetView>
  </sheetViews>
  <sheetFormatPr defaultColWidth="17.28515625" defaultRowHeight="15.75" customHeight="1"/>
  <cols>
    <col min="1" max="1" width="5.28515625" style="19" customWidth="1"/>
    <col min="2" max="2" width="9.7109375" style="14" customWidth="1"/>
    <col min="3" max="3" width="28.7109375" style="14" customWidth="1"/>
    <col min="4" max="4" width="25.5703125" style="14" customWidth="1"/>
    <col min="5" max="5" width="4.85546875" style="15" customWidth="1"/>
    <col min="6" max="6" width="12.28515625" style="15" customWidth="1"/>
    <col min="7" max="7" width="12.5703125" style="15" customWidth="1"/>
    <col min="8" max="8" width="11.85546875" style="14" customWidth="1"/>
    <col min="9" max="9" width="9.28515625" style="14" customWidth="1"/>
    <col min="10" max="10" width="11.7109375" style="14" customWidth="1"/>
    <col min="11" max="11" width="13.140625" customWidth="1"/>
    <col min="12" max="12" width="6.42578125" customWidth="1"/>
    <col min="13" max="13" width="19.7109375" customWidth="1"/>
  </cols>
  <sheetData>
    <row r="1" spans="1:13" s="4" customFormat="1" ht="15" customHeight="1">
      <c r="A1" s="20" t="s">
        <v>5</v>
      </c>
      <c r="B1" s="20"/>
      <c r="C1" s="20"/>
      <c r="D1" s="34"/>
      <c r="E1" s="35"/>
      <c r="F1" s="35"/>
      <c r="G1" s="35"/>
      <c r="H1" s="37"/>
      <c r="I1" s="38"/>
      <c r="J1" s="38"/>
      <c r="K1" s="1"/>
    </row>
    <row r="2" spans="1:13" s="4" customFormat="1" ht="15" customHeight="1">
      <c r="A2" s="55" t="s">
        <v>17</v>
      </c>
      <c r="B2" s="55"/>
      <c r="C2" s="34"/>
      <c r="D2" s="34"/>
      <c r="E2" s="35"/>
      <c r="F2" s="35"/>
      <c r="G2" s="35"/>
      <c r="H2" s="37"/>
      <c r="I2" s="38"/>
      <c r="J2" s="38"/>
      <c r="K2" s="1"/>
    </row>
    <row r="3" spans="1:13" ht="31.5" customHeight="1">
      <c r="A3" s="22" t="s">
        <v>8</v>
      </c>
      <c r="B3" s="5" t="s">
        <v>0</v>
      </c>
      <c r="C3" s="5" t="s">
        <v>1</v>
      </c>
      <c r="D3" s="5" t="s">
        <v>2</v>
      </c>
      <c r="E3" s="24" t="s">
        <v>3</v>
      </c>
      <c r="F3" s="25" t="s">
        <v>10</v>
      </c>
      <c r="G3" s="25" t="s">
        <v>9</v>
      </c>
      <c r="H3" s="27" t="s">
        <v>14</v>
      </c>
      <c r="I3" s="28" t="s">
        <v>6</v>
      </c>
      <c r="J3" s="28" t="s">
        <v>15</v>
      </c>
      <c r="K3" s="31" t="s">
        <v>16</v>
      </c>
      <c r="L3" s="21"/>
      <c r="M3" s="26" t="s">
        <v>7</v>
      </c>
    </row>
    <row r="4" spans="1:13" s="4" customFormat="1" ht="15" customHeight="1">
      <c r="A4" s="23">
        <v>1</v>
      </c>
      <c r="B4" s="42" t="s">
        <v>11</v>
      </c>
      <c r="C4" s="43" t="s">
        <v>12</v>
      </c>
      <c r="D4" s="44" t="s">
        <v>20</v>
      </c>
      <c r="E4" s="30" t="s">
        <v>4</v>
      </c>
      <c r="F4" s="39"/>
      <c r="G4" s="39"/>
      <c r="H4" s="45">
        <v>1500</v>
      </c>
      <c r="I4" s="46">
        <v>0</v>
      </c>
      <c r="J4" s="47">
        <f t="shared" ref="J4" si="0">H4*I4</f>
        <v>0</v>
      </c>
      <c r="K4" s="48">
        <f t="shared" ref="K4" si="1">J4*M4</f>
        <v>0</v>
      </c>
      <c r="M4" s="53">
        <v>1.05</v>
      </c>
    </row>
    <row r="5" spans="1:13" ht="15" customHeight="1">
      <c r="A5" s="23">
        <f>A4+1</f>
        <v>2</v>
      </c>
      <c r="B5" s="42" t="s">
        <v>11</v>
      </c>
      <c r="C5" s="43" t="s">
        <v>12</v>
      </c>
      <c r="D5" s="49" t="s">
        <v>13</v>
      </c>
      <c r="E5" s="30" t="s">
        <v>4</v>
      </c>
      <c r="F5" s="39"/>
      <c r="G5" s="39"/>
      <c r="H5" s="50">
        <v>180</v>
      </c>
      <c r="I5" s="46">
        <v>0</v>
      </c>
      <c r="J5" s="47">
        <f t="shared" ref="J5" si="2">H5*I5</f>
        <v>0</v>
      </c>
      <c r="K5" s="48">
        <f t="shared" ref="K5" si="3">J5*M5</f>
        <v>0</v>
      </c>
      <c r="M5" s="53">
        <v>1.05</v>
      </c>
    </row>
    <row r="6" spans="1:13" ht="24.75" customHeight="1">
      <c r="A6" s="18"/>
      <c r="B6" s="11"/>
      <c r="C6" s="40"/>
      <c r="D6" s="40"/>
      <c r="E6" s="33"/>
      <c r="F6" s="54" t="s">
        <v>19</v>
      </c>
      <c r="G6" s="54"/>
      <c r="H6" s="54"/>
      <c r="I6" s="41"/>
      <c r="J6" s="51">
        <f>SUM(J4:J5)</f>
        <v>0</v>
      </c>
      <c r="K6" s="52">
        <f>SUM(K4:K5)</f>
        <v>0</v>
      </c>
    </row>
    <row r="7" spans="1:13" s="4" customFormat="1" ht="18.600000000000001" customHeight="1">
      <c r="A7" s="29"/>
      <c r="B7" s="6"/>
      <c r="C7" s="34"/>
      <c r="D7" s="34"/>
      <c r="E7" s="35"/>
      <c r="F7" s="56" t="s">
        <v>18</v>
      </c>
      <c r="G7" s="56"/>
      <c r="H7" s="56"/>
      <c r="I7" s="36"/>
      <c r="J7" s="51">
        <f>J6*2</f>
        <v>0</v>
      </c>
      <c r="K7" s="52">
        <f>K6*2</f>
        <v>0</v>
      </c>
    </row>
    <row r="8" spans="1:13" ht="15" customHeight="1">
      <c r="A8" s="29"/>
      <c r="B8" s="6"/>
      <c r="C8" s="12"/>
      <c r="D8" s="12"/>
      <c r="E8" s="13"/>
      <c r="F8" s="32"/>
      <c r="G8" s="32"/>
      <c r="H8" s="32"/>
      <c r="I8" s="32"/>
      <c r="J8" s="32"/>
      <c r="K8" s="32"/>
    </row>
    <row r="9" spans="1:13" ht="15" customHeight="1">
      <c r="A9" s="29"/>
      <c r="B9" s="6"/>
      <c r="C9" s="12"/>
      <c r="D9" s="12"/>
      <c r="E9" s="13"/>
      <c r="F9" s="32"/>
      <c r="G9" s="32"/>
      <c r="H9" s="32"/>
      <c r="I9" s="32"/>
      <c r="J9" s="32"/>
      <c r="K9" s="32"/>
    </row>
    <row r="10" spans="1:13" ht="15" customHeight="1">
      <c r="A10" s="17"/>
      <c r="B10" s="6"/>
      <c r="C10" s="12"/>
      <c r="D10" s="12"/>
      <c r="E10" s="13"/>
      <c r="F10" s="32"/>
      <c r="G10" s="32"/>
      <c r="H10" s="32"/>
      <c r="I10" s="32"/>
      <c r="J10" s="32"/>
      <c r="K10" s="32"/>
    </row>
    <row r="11" spans="1:13" ht="15" customHeight="1">
      <c r="A11" s="17"/>
      <c r="B11" s="6"/>
      <c r="C11" s="6"/>
      <c r="D11" s="7"/>
      <c r="E11" s="8"/>
      <c r="F11" s="32"/>
      <c r="G11" s="32"/>
      <c r="H11" s="32"/>
      <c r="I11" s="32"/>
      <c r="J11" s="32"/>
      <c r="K11" s="32"/>
      <c r="L11" s="3"/>
    </row>
    <row r="12" spans="1:13" ht="15" customHeight="1">
      <c r="A12" s="17"/>
      <c r="B12" s="6"/>
      <c r="C12" s="6"/>
      <c r="D12" s="7"/>
      <c r="E12" s="8"/>
      <c r="F12" s="8"/>
      <c r="G12" s="8"/>
      <c r="H12" s="9"/>
      <c r="I12" s="10"/>
      <c r="J12" s="16"/>
      <c r="K12" s="2"/>
      <c r="L12" s="3"/>
    </row>
    <row r="13" spans="1:13" ht="15" customHeight="1">
      <c r="A13" s="17"/>
      <c r="B13" s="6"/>
      <c r="C13" s="6"/>
      <c r="D13" s="7"/>
      <c r="E13" s="8"/>
      <c r="F13" s="8"/>
      <c r="G13" s="8"/>
      <c r="H13" s="9"/>
      <c r="I13" s="10"/>
      <c r="J13" s="16"/>
      <c r="K13" s="2"/>
      <c r="L13" s="3"/>
    </row>
    <row r="14" spans="1:13" ht="15" customHeight="1">
      <c r="A14" s="17"/>
      <c r="B14" s="6"/>
      <c r="C14" s="6"/>
      <c r="D14" s="7"/>
      <c r="E14" s="8"/>
      <c r="F14" s="8"/>
      <c r="G14" s="8"/>
      <c r="H14" s="9"/>
      <c r="I14" s="10"/>
      <c r="J14" s="16"/>
      <c r="K14" s="1"/>
    </row>
    <row r="15" spans="1:13" ht="15" customHeight="1">
      <c r="A15" s="17"/>
      <c r="B15" s="6"/>
      <c r="C15" s="6"/>
      <c r="D15" s="7"/>
      <c r="E15" s="8"/>
      <c r="F15" s="8"/>
      <c r="G15" s="8"/>
      <c r="H15" s="9"/>
      <c r="I15" s="10"/>
      <c r="J15" s="16"/>
      <c r="K15" s="1"/>
    </row>
    <row r="16" spans="1:13" ht="15" customHeight="1">
      <c r="A16" s="17"/>
      <c r="B16" s="6"/>
      <c r="C16" s="6"/>
      <c r="D16" s="7"/>
      <c r="E16" s="8"/>
      <c r="F16" s="8"/>
      <c r="G16" s="8"/>
      <c r="H16" s="9"/>
      <c r="I16" s="10"/>
      <c r="J16" s="16"/>
      <c r="K16" s="1"/>
    </row>
    <row r="17" spans="1:11" ht="15" customHeight="1">
      <c r="A17" s="17"/>
      <c r="B17" s="6"/>
      <c r="C17" s="6"/>
      <c r="D17" s="7"/>
      <c r="E17" s="8"/>
      <c r="F17" s="8"/>
      <c r="G17" s="8"/>
      <c r="H17" s="9"/>
      <c r="I17" s="10"/>
      <c r="J17" s="16"/>
      <c r="K17" s="1"/>
    </row>
    <row r="18" spans="1:11" ht="15" customHeight="1">
      <c r="A18" s="17"/>
      <c r="B18" s="6"/>
      <c r="C18" s="6"/>
      <c r="D18" s="7"/>
      <c r="E18" s="8"/>
      <c r="F18" s="8"/>
      <c r="G18" s="8"/>
      <c r="H18" s="9"/>
      <c r="I18" s="10"/>
      <c r="J18" s="16"/>
      <c r="K18" s="1"/>
    </row>
    <row r="19" spans="1:11" ht="15" customHeight="1">
      <c r="A19" s="17"/>
      <c r="B19" s="6"/>
      <c r="C19" s="6"/>
      <c r="D19" s="7"/>
      <c r="E19" s="8"/>
      <c r="F19" s="8"/>
      <c r="G19" s="8"/>
      <c r="H19" s="9"/>
      <c r="I19" s="10"/>
      <c r="J19" s="16"/>
      <c r="K19" s="1"/>
    </row>
    <row r="20" spans="1:11" ht="15" customHeight="1">
      <c r="A20" s="17"/>
      <c r="B20" s="6"/>
      <c r="C20" s="6"/>
      <c r="D20" s="7"/>
      <c r="E20" s="8"/>
      <c r="F20" s="8"/>
      <c r="G20" s="8"/>
      <c r="H20" s="9"/>
      <c r="I20" s="10"/>
      <c r="J20" s="16"/>
      <c r="K20" s="1"/>
    </row>
  </sheetData>
  <mergeCells count="3">
    <mergeCell ref="F6:H6"/>
    <mergeCell ref="A2:B2"/>
    <mergeCell ref="F7:H7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2016-12-21T10:33:01Z</cp:lastPrinted>
  <dcterms:created xsi:type="dcterms:W3CDTF">2015-02-11T11:46:42Z</dcterms:created>
  <dcterms:modified xsi:type="dcterms:W3CDTF">2016-12-21T12:27:31Z</dcterms:modified>
</cp:coreProperties>
</file>